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020"/>
  </bookViews>
  <sheets>
    <sheet name="Форма 4" sheetId="1" r:id="rId1"/>
  </sheets>
  <definedNames>
    <definedName name="_xlnm.Print_Area" localSheetId="0">'Форма 4'!$A$1:$F$32</definedName>
  </definedNames>
  <calcPr calcId="152511"/>
</workbook>
</file>

<file path=xl/calcChain.xml><?xml version="1.0" encoding="utf-8"?>
<calcChain xmlns="http://schemas.openxmlformats.org/spreadsheetml/2006/main">
  <c r="F8" i="1" l="1"/>
  <c r="F9" i="1" l="1"/>
  <c r="F12" i="1" l="1"/>
  <c r="F10" i="1"/>
  <c r="F11" i="1"/>
  <c r="F13" i="1"/>
  <c r="F14" i="1" l="1"/>
  <c r="F15" i="1" s="1"/>
  <c r="C18" i="1" s="1"/>
  <c r="C17" i="1" l="1"/>
  <c r="C22" i="1" l="1"/>
  <c r="C24" i="1" s="1"/>
  <c r="C25" i="1" s="1"/>
  <c r="C26" i="1" s="1"/>
</calcChain>
</file>

<file path=xl/sharedStrings.xml><?xml version="1.0" encoding="utf-8"?>
<sst xmlns="http://schemas.openxmlformats.org/spreadsheetml/2006/main" count="40" uniqueCount="39">
  <si>
    <t>№ п/п</t>
  </si>
  <si>
    <t xml:space="preserve">Команда проекта </t>
  </si>
  <si>
    <t>Ставки, мес/руб.</t>
  </si>
  <si>
    <t>Итого руб. в месяц</t>
  </si>
  <si>
    <t>Статьи затрат</t>
  </si>
  <si>
    <t xml:space="preserve">Прямые затраты </t>
  </si>
  <si>
    <t>1.1</t>
  </si>
  <si>
    <t>1.2</t>
  </si>
  <si>
    <t>Полная себестоимость</t>
  </si>
  <si>
    <t>Итого</t>
  </si>
  <si>
    <t xml:space="preserve">Примечание </t>
  </si>
  <si>
    <t>Руководитель проекта</t>
  </si>
  <si>
    <t>Зарплата специалистов</t>
  </si>
  <si>
    <t>НДС 18%</t>
  </si>
  <si>
    <t>Методолог</t>
  </si>
  <si>
    <t>Сумма</t>
  </si>
  <si>
    <t>% занятости</t>
  </si>
  <si>
    <t xml:space="preserve">Планировщик </t>
  </si>
  <si>
    <t xml:space="preserve">ИТ специалист </t>
  </si>
  <si>
    <t xml:space="preserve">Куратор </t>
  </si>
  <si>
    <t>Администратор</t>
  </si>
  <si>
    <t>Количество чел.</t>
  </si>
  <si>
    <t>месяц</t>
  </si>
  <si>
    <t>Затраты, мес/руб. (без НДС)</t>
  </si>
  <si>
    <t xml:space="preserve">Административные расходы </t>
  </si>
  <si>
    <t xml:space="preserve">Накладные расходы
</t>
  </si>
  <si>
    <t>3*</t>
  </si>
  <si>
    <t>* необходимо предоставить ориентировочный  расчет стоимости</t>
  </si>
  <si>
    <t>Форма 4</t>
  </si>
  <si>
    <t>"Услуги по сопровождению сервисов управления проектом "Развитие Куюмбинского месторождения"</t>
  </si>
  <si>
    <t xml:space="preserve">Расчет стоимости услуг по Лоту № КНГ/558-2015 </t>
  </si>
  <si>
    <t>Итого руб. за 3 месяца (ноябрь, декабрь, январь)</t>
  </si>
  <si>
    <t>Стоимость услуг с учетом НДС</t>
  </si>
  <si>
    <t>Прибыль (не более 15%)</t>
  </si>
  <si>
    <r>
      <t>Страховые взносы по ЗП специалистов</t>
    </r>
    <r>
      <rPr>
        <sz val="11"/>
        <color rgb="FFFF0000"/>
        <rFont val="Arial"/>
        <family val="2"/>
        <charset val="204"/>
      </rPr>
      <t xml:space="preserve"> (…..%)</t>
    </r>
  </si>
  <si>
    <r>
      <t>При расчете себестоимости услуг мы закладываем на статью «Расходы на оплату труда АУП»</t>
    </r>
    <r>
      <rPr>
        <sz val="8"/>
        <color rgb="FFFF0000"/>
        <rFont val="Arial"/>
        <family val="2"/>
        <charset val="204"/>
      </rPr>
      <t xml:space="preserve"> ...... % </t>
    </r>
    <r>
      <rPr>
        <sz val="8"/>
        <color theme="1"/>
        <rFont val="Arial"/>
        <family val="2"/>
        <charset val="204"/>
      </rPr>
      <t xml:space="preserve">от фонда ЗП сотрудников производственных подразделений, задействованных при оказании данной услуги (на основании внутренних расчетов, произведенных в компании). 
Административно-управленческий персонал включает: генерального директора, заместителей ген.директора, директоров и сотрудников непроизводственных подразделений компании (финансовый, юридический, административный департаменты,  департамент по работе с персоналом, департамент информационных технологий, департамент маркетинга).В данной статье заложены: общехозяйственные расходы, расходы на обслуживание информационных систем,  транспорт, связь, коммунальные расходы,  охрана помещений, амортизация оборудования, стоимость привлечения оборотных средств для выполнения работ по договору.
</t>
    </r>
  </si>
  <si>
    <t>/Фамилия И.О./</t>
  </si>
  <si>
    <t>Руководитель ________________________</t>
  </si>
  <si>
    <r>
      <t xml:space="preserve">1. Сумма накладных расходов Исполнителя, понесенных им с целью оказания услуг по Договору, складывается из стоимости:
1.1. Авиабилетов по тарифам экономического класса.
1.2. Проживания в  гостиницах уровня  либо однокомнатной квартиры на каждого командируемого сотрудника, на протяжении периода оказания услуг, по тарифам агентств, предоставляющих услуги по бронированию гостиничных номеров/квартир, или самих гостиниц. 
1.3. Суточных на каждого командируемого сотрудника не более 700 руб.сутки 
2. По факту оказания услуг, определённых в ТЗ к Договору, Исполнитель формирует Смету накладных расходов, в которой указывает сумму накладных расходов.
3. Сумма накладных расходов по пунктам 1.1, 1.2, 1.3  подлежит документальному подтверждению. 
</t>
    </r>
    <r>
      <rPr>
        <sz val="8"/>
        <color rgb="FFFF0000"/>
        <rFont val="Arial"/>
        <family val="2"/>
        <charset val="204"/>
      </rPr>
      <t>-</t>
    </r>
    <r>
      <rPr>
        <i/>
        <sz val="8"/>
        <color rgb="FFFF0000"/>
        <rFont val="Arial"/>
        <family val="2"/>
        <charset val="204"/>
      </rPr>
      <t xml:space="preserve"> Руководитель проекта, Методолог - г. Красноярск  (84 дня за весь период оказания услуг),                                                                                                                                                                - Куратор -  г. Красноярск (15 дней за весь период оказания услуг).
</t>
    </r>
    <r>
      <rPr>
        <sz val="8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</si>
</sst>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/>
    <xf numFmtId="3" fontId="8" fillId="0" borderId="0" xfId="0" applyNumberFormat="1" applyFont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3" fontId="5" fillId="0" borderId="1" xfId="0" applyNumberFormat="1" applyFont="1" applyBorder="1" applyAlignment="1">
      <alignment horizontal="left" wrapText="1"/>
    </xf>
    <xf numFmtId="3" fontId="5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Normal="120" zoomScaleSheetLayoutView="100" workbookViewId="0">
      <selection activeCell="E31" sqref="E31"/>
    </sheetView>
  </sheetViews>
  <sheetFormatPr defaultRowHeight="14.25" x14ac:dyDescent="0.2"/>
  <cols>
    <col min="1" max="1" width="7.5703125" style="5" customWidth="1"/>
    <col min="2" max="2" width="30.85546875" style="5" customWidth="1"/>
    <col min="3" max="4" width="14.7109375" style="6" customWidth="1"/>
    <col min="5" max="5" width="13.7109375" style="6" customWidth="1"/>
    <col min="6" max="6" width="60.5703125" style="6" customWidth="1"/>
    <col min="7" max="7" width="14.28515625" style="5" customWidth="1"/>
    <col min="8" max="16384" width="9.140625" style="5"/>
  </cols>
  <sheetData>
    <row r="1" spans="1:7" x14ac:dyDescent="0.2">
      <c r="F1" s="7" t="s">
        <v>28</v>
      </c>
    </row>
    <row r="3" spans="1:7" x14ac:dyDescent="0.2">
      <c r="A3" s="25"/>
      <c r="B3" s="25"/>
      <c r="C3" s="25"/>
      <c r="D3" s="25"/>
      <c r="E3" s="25"/>
      <c r="F3" s="25"/>
    </row>
    <row r="4" spans="1:7" ht="15" customHeight="1" x14ac:dyDescent="0.2">
      <c r="A4" s="21" t="s">
        <v>30</v>
      </c>
      <c r="B4" s="21"/>
      <c r="C4" s="21"/>
      <c r="D4" s="21"/>
      <c r="E4" s="21"/>
      <c r="F4" s="21"/>
    </row>
    <row r="5" spans="1:7" ht="24" customHeight="1" x14ac:dyDescent="0.2">
      <c r="A5" s="21" t="s">
        <v>29</v>
      </c>
      <c r="B5" s="21"/>
      <c r="C5" s="21"/>
      <c r="D5" s="21"/>
      <c r="E5" s="21"/>
      <c r="F5" s="21"/>
    </row>
    <row r="7" spans="1:7" ht="25.5" x14ac:dyDescent="0.2">
      <c r="A7" s="3" t="s">
        <v>0</v>
      </c>
      <c r="B7" s="3" t="s">
        <v>1</v>
      </c>
      <c r="C7" s="3" t="s">
        <v>2</v>
      </c>
      <c r="D7" s="3" t="s">
        <v>21</v>
      </c>
      <c r="E7" s="3" t="s">
        <v>16</v>
      </c>
      <c r="F7" s="3" t="s">
        <v>23</v>
      </c>
    </row>
    <row r="8" spans="1:7" x14ac:dyDescent="0.2">
      <c r="A8" s="9">
        <v>1</v>
      </c>
      <c r="B8" s="9" t="s">
        <v>19</v>
      </c>
      <c r="C8" s="10"/>
      <c r="D8" s="10">
        <v>1</v>
      </c>
      <c r="E8" s="10">
        <v>50</v>
      </c>
      <c r="F8" s="10">
        <f>C8*E8/100</f>
        <v>0</v>
      </c>
    </row>
    <row r="9" spans="1:7" x14ac:dyDescent="0.2">
      <c r="A9" s="9">
        <v>2</v>
      </c>
      <c r="B9" s="9" t="s">
        <v>11</v>
      </c>
      <c r="C9" s="10"/>
      <c r="D9" s="10">
        <v>1</v>
      </c>
      <c r="E9" s="10">
        <v>100</v>
      </c>
      <c r="F9" s="10">
        <f>C9*E9/100</f>
        <v>0</v>
      </c>
    </row>
    <row r="10" spans="1:7" x14ac:dyDescent="0.2">
      <c r="A10" s="9">
        <v>3</v>
      </c>
      <c r="B10" s="9" t="s">
        <v>14</v>
      </c>
      <c r="C10" s="10"/>
      <c r="D10" s="10">
        <v>1</v>
      </c>
      <c r="E10" s="10">
        <v>100</v>
      </c>
      <c r="F10" s="10">
        <f t="shared" ref="F10:F13" si="0">C10*E10/100</f>
        <v>0</v>
      </c>
    </row>
    <row r="11" spans="1:7" x14ac:dyDescent="0.2">
      <c r="A11" s="9">
        <v>4</v>
      </c>
      <c r="B11" s="9" t="s">
        <v>17</v>
      </c>
      <c r="C11" s="10"/>
      <c r="D11" s="10">
        <v>1</v>
      </c>
      <c r="E11" s="10">
        <v>100</v>
      </c>
      <c r="F11" s="10">
        <f t="shared" si="0"/>
        <v>0</v>
      </c>
    </row>
    <row r="12" spans="1:7" x14ac:dyDescent="0.2">
      <c r="A12" s="9">
        <v>5</v>
      </c>
      <c r="B12" s="9" t="s">
        <v>20</v>
      </c>
      <c r="C12" s="10"/>
      <c r="D12" s="10">
        <v>1</v>
      </c>
      <c r="E12" s="10">
        <v>100</v>
      </c>
      <c r="F12" s="10">
        <f t="shared" si="0"/>
        <v>0</v>
      </c>
    </row>
    <row r="13" spans="1:7" x14ac:dyDescent="0.2">
      <c r="A13" s="9">
        <v>6</v>
      </c>
      <c r="B13" s="9" t="s">
        <v>18</v>
      </c>
      <c r="C13" s="10"/>
      <c r="D13" s="10">
        <v>1</v>
      </c>
      <c r="E13" s="10">
        <v>25</v>
      </c>
      <c r="F13" s="10">
        <f t="shared" si="0"/>
        <v>0</v>
      </c>
      <c r="G13" s="6"/>
    </row>
    <row r="14" spans="1:7" x14ac:dyDescent="0.2">
      <c r="A14" s="9"/>
      <c r="B14" s="9" t="s">
        <v>3</v>
      </c>
      <c r="C14" s="10"/>
      <c r="D14" s="10"/>
      <c r="E14" s="10"/>
      <c r="F14" s="10">
        <f>SUM(F8:F13)</f>
        <v>0</v>
      </c>
    </row>
    <row r="15" spans="1:7" ht="28.5" x14ac:dyDescent="0.2">
      <c r="A15" s="9"/>
      <c r="B15" s="11" t="s">
        <v>31</v>
      </c>
      <c r="C15" s="10" t="s">
        <v>22</v>
      </c>
      <c r="D15" s="10">
        <v>3</v>
      </c>
      <c r="E15" s="10"/>
      <c r="F15" s="10">
        <f>F14*D15</f>
        <v>0</v>
      </c>
    </row>
    <row r="16" spans="1:7" x14ac:dyDescent="0.2">
      <c r="A16" s="3" t="s">
        <v>0</v>
      </c>
      <c r="B16" s="3" t="s">
        <v>4</v>
      </c>
      <c r="C16" s="22" t="s">
        <v>15</v>
      </c>
      <c r="D16" s="22"/>
      <c r="E16" s="22" t="s">
        <v>10</v>
      </c>
      <c r="F16" s="22"/>
    </row>
    <row r="17" spans="1:8" x14ac:dyDescent="0.2">
      <c r="A17" s="13">
        <v>1</v>
      </c>
      <c r="B17" s="9" t="s">
        <v>5</v>
      </c>
      <c r="C17" s="23">
        <f>C18+C19</f>
        <v>0</v>
      </c>
      <c r="D17" s="23"/>
      <c r="E17" s="23"/>
      <c r="F17" s="23"/>
      <c r="G17" s="6"/>
    </row>
    <row r="18" spans="1:8" x14ac:dyDescent="0.2">
      <c r="A18" s="19" t="s">
        <v>6</v>
      </c>
      <c r="B18" s="12" t="s">
        <v>12</v>
      </c>
      <c r="C18" s="23">
        <f>F15</f>
        <v>0</v>
      </c>
      <c r="D18" s="23"/>
      <c r="E18" s="23"/>
      <c r="F18" s="23"/>
      <c r="G18" s="6"/>
    </row>
    <row r="19" spans="1:8" ht="28.5" x14ac:dyDescent="0.2">
      <c r="A19" s="19" t="s">
        <v>7</v>
      </c>
      <c r="B19" s="11" t="s">
        <v>34</v>
      </c>
      <c r="C19" s="23"/>
      <c r="D19" s="23"/>
      <c r="E19" s="23"/>
      <c r="F19" s="23"/>
    </row>
    <row r="20" spans="1:8" ht="132" customHeight="1" x14ac:dyDescent="0.2">
      <c r="A20" s="13">
        <v>2</v>
      </c>
      <c r="B20" s="14" t="s">
        <v>24</v>
      </c>
      <c r="C20" s="20"/>
      <c r="D20" s="20"/>
      <c r="E20" s="26" t="s">
        <v>35</v>
      </c>
      <c r="F20" s="26"/>
    </row>
    <row r="21" spans="1:8" ht="170.25" customHeight="1" x14ac:dyDescent="0.2">
      <c r="A21" s="13" t="s">
        <v>26</v>
      </c>
      <c r="B21" s="14" t="s">
        <v>25</v>
      </c>
      <c r="C21" s="20"/>
      <c r="D21" s="20"/>
      <c r="E21" s="27" t="s">
        <v>38</v>
      </c>
      <c r="F21" s="27"/>
    </row>
    <row r="22" spans="1:8" x14ac:dyDescent="0.2">
      <c r="A22" s="13">
        <v>4</v>
      </c>
      <c r="B22" s="9" t="s">
        <v>8</v>
      </c>
      <c r="C22" s="20">
        <f>C21+C20+C17</f>
        <v>0</v>
      </c>
      <c r="D22" s="20"/>
      <c r="E22" s="23"/>
      <c r="F22" s="23"/>
    </row>
    <row r="23" spans="1:8" x14ac:dyDescent="0.2">
      <c r="A23" s="13">
        <v>5</v>
      </c>
      <c r="B23" s="9" t="s">
        <v>33</v>
      </c>
      <c r="C23" s="20"/>
      <c r="D23" s="20"/>
      <c r="E23" s="23"/>
      <c r="F23" s="23"/>
    </row>
    <row r="24" spans="1:8" x14ac:dyDescent="0.2">
      <c r="A24" s="13">
        <v>6</v>
      </c>
      <c r="B24" s="9" t="s">
        <v>9</v>
      </c>
      <c r="C24" s="20">
        <f>C23+C22</f>
        <v>0</v>
      </c>
      <c r="D24" s="20"/>
      <c r="E24" s="23"/>
      <c r="F24" s="23"/>
    </row>
    <row r="25" spans="1:8" x14ac:dyDescent="0.2">
      <c r="A25" s="13">
        <v>7</v>
      </c>
      <c r="B25" s="9" t="s">
        <v>13</v>
      </c>
      <c r="C25" s="20">
        <f>C24*0.18</f>
        <v>0</v>
      </c>
      <c r="D25" s="20"/>
      <c r="E25" s="28"/>
      <c r="F25" s="29"/>
    </row>
    <row r="26" spans="1:8" x14ac:dyDescent="0.2">
      <c r="A26" s="13">
        <v>8</v>
      </c>
      <c r="B26" s="9" t="s">
        <v>32</v>
      </c>
      <c r="C26" s="20">
        <f>C25+C24</f>
        <v>0</v>
      </c>
      <c r="D26" s="20"/>
      <c r="E26" s="28"/>
      <c r="F26" s="29"/>
    </row>
    <row r="27" spans="1:8" x14ac:dyDescent="0.2">
      <c r="A27" s="15" t="s">
        <v>27</v>
      </c>
      <c r="B27" s="16"/>
      <c r="C27" s="16"/>
      <c r="D27" s="16"/>
      <c r="E27" s="16"/>
      <c r="F27" s="17"/>
    </row>
    <row r="28" spans="1:8" x14ac:dyDescent="0.2">
      <c r="A28" s="24"/>
      <c r="B28" s="24"/>
      <c r="C28" s="24"/>
      <c r="D28" s="24"/>
      <c r="E28" s="24"/>
      <c r="F28" s="24"/>
      <c r="G28" s="24"/>
      <c r="H28" s="24"/>
    </row>
    <row r="29" spans="1:8" s="8" customFormat="1" x14ac:dyDescent="0.2">
      <c r="A29" s="31" t="s">
        <v>37</v>
      </c>
      <c r="B29" s="31"/>
      <c r="C29" s="30" t="s">
        <v>36</v>
      </c>
      <c r="D29" s="4"/>
      <c r="E29" s="4"/>
      <c r="F29" s="4"/>
      <c r="G29" s="4"/>
      <c r="H29" s="4"/>
    </row>
    <row r="31" spans="1:8" x14ac:dyDescent="0.2">
      <c r="F31" s="2"/>
    </row>
    <row r="32" spans="1:8" x14ac:dyDescent="0.2">
      <c r="C32" s="18"/>
      <c r="D32" s="18"/>
      <c r="E32" s="18"/>
    </row>
    <row r="33" spans="1:1" x14ac:dyDescent="0.2">
      <c r="A33" s="1"/>
    </row>
  </sheetData>
  <mergeCells count="27">
    <mergeCell ref="A29:B29"/>
    <mergeCell ref="A28:H28"/>
    <mergeCell ref="A4:F4"/>
    <mergeCell ref="A3:F3"/>
    <mergeCell ref="E20:F20"/>
    <mergeCell ref="E18:F18"/>
    <mergeCell ref="E19:F19"/>
    <mergeCell ref="E21:F21"/>
    <mergeCell ref="E22:F22"/>
    <mergeCell ref="E23:F23"/>
    <mergeCell ref="E24:F24"/>
    <mergeCell ref="C16:D16"/>
    <mergeCell ref="E25:F25"/>
    <mergeCell ref="C26:D26"/>
    <mergeCell ref="A5:F5"/>
    <mergeCell ref="C21:D21"/>
    <mergeCell ref="C22:D22"/>
    <mergeCell ref="C23:D23"/>
    <mergeCell ref="C24:D24"/>
    <mergeCell ref="C25:D25"/>
    <mergeCell ref="E16:F16"/>
    <mergeCell ref="C17:D17"/>
    <mergeCell ref="C18:D18"/>
    <mergeCell ref="C19:D19"/>
    <mergeCell ref="C20:D20"/>
    <mergeCell ref="E17:F17"/>
    <mergeCell ref="E26:F26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</vt:lpstr>
      <vt:lpstr>'Форма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2015-08-31T04:02:19Z</dcterms:modified>
</cp:coreProperties>
</file>